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cbv.sharepoint.com/sites/AvalexPSAaanbesteding/Gedeelde documenten/General/werkdocumenten aanbesteding Afas beheer AVA24AFA/concept 27 mei 2025/"/>
    </mc:Choice>
  </mc:AlternateContent>
  <xr:revisionPtr revIDLastSave="267" documentId="13_ncr:1_{55D242B0-E200-C745-8379-4EBE2B2BF6EF}" xr6:coauthVersionLast="47" xr6:coauthVersionMax="47" xr10:uidLastSave="{2D426A18-0E2B-FD49-8E18-A58314AFB3FB}"/>
  <bookViews>
    <workbookView xWindow="0" yWindow="500" windowWidth="28800" windowHeight="15700" xr2:uid="{26A0E56A-9CA4-EB40-BF12-5B4691CBE874}"/>
  </bookViews>
  <sheets>
    <sheet name="Waarde kwalitei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" i="2" l="1"/>
  <c r="H5" i="2" s="1"/>
  <c r="G4" i="2"/>
  <c r="G5" i="2" s="1"/>
  <c r="F4" i="2"/>
  <c r="E4" i="2"/>
  <c r="D4" i="2"/>
  <c r="C4" i="2"/>
  <c r="C5" i="2" s="1"/>
  <c r="B4" i="2"/>
  <c r="B5" i="2" s="1"/>
  <c r="I3" i="2"/>
  <c r="I6" i="2"/>
  <c r="B11" i="2"/>
  <c r="F7" i="2"/>
  <c r="E7" i="2"/>
  <c r="C7" i="2"/>
  <c r="B7" i="2"/>
  <c r="E5" i="2"/>
  <c r="F5" i="2"/>
  <c r="D7" i="2"/>
  <c r="D5" i="2"/>
  <c r="I5" i="2" l="1"/>
  <c r="H7" i="2"/>
  <c r="G7" i="2"/>
  <c r="B8" i="2"/>
</calcChain>
</file>

<file path=xl/sharedStrings.xml><?xml version="1.0" encoding="utf-8"?>
<sst xmlns="http://schemas.openxmlformats.org/spreadsheetml/2006/main" count="27" uniqueCount="21">
  <si>
    <t>KO</t>
  </si>
  <si>
    <t>SCORE</t>
  </si>
  <si>
    <t>Totaal:</t>
  </si>
  <si>
    <t>Percentage</t>
  </si>
  <si>
    <t>Uitmuntend</t>
  </si>
  <si>
    <t>Goed</t>
  </si>
  <si>
    <t>Voldoende</t>
  </si>
  <si>
    <t>Matig</t>
  </si>
  <si>
    <t>Onvoldoende</t>
  </si>
  <si>
    <t xml:space="preserve"> </t>
  </si>
  <si>
    <t>1. Duurzaamheid en MVO</t>
  </si>
  <si>
    <t>2. Plan van aanpak aanvang dienstverlening</t>
  </si>
  <si>
    <t>3. Concrete diensten en partnerschap</t>
  </si>
  <si>
    <t>4. Casus kennis van Afas</t>
  </si>
  <si>
    <t>5. Kennis van CAO en specifieke bijzondere arbeidsvoorwaarden</t>
  </si>
  <si>
    <t>6. Snelheid herstelactie</t>
  </si>
  <si>
    <t>Voor iedere onvoldoende (KO) geldt: uitsluiting van deelname.</t>
  </si>
  <si>
    <t>7. Continuïteit in de teamsamenstelling</t>
  </si>
  <si>
    <r>
      <t xml:space="preserve">Indien Inschrijver </t>
    </r>
    <r>
      <rPr>
        <b/>
        <sz val="10"/>
        <color rgb="FFFF0000"/>
        <rFont val="Verdana"/>
        <family val="2"/>
      </rPr>
      <t>tweemaal of vaker</t>
    </r>
    <r>
      <rPr>
        <sz val="10"/>
        <color rgb="FFFF0000"/>
        <rFont val="Verdana"/>
        <family val="2"/>
      </rPr>
      <t xml:space="preserve"> een negatieve score behaalt zal dit leiden tot KO = uitsluiting.</t>
    </r>
  </si>
  <si>
    <t>Totaal kwaliteit maximala te behalen waarde</t>
  </si>
  <si>
    <t>OPEN VRAGEN + bijbehorende waarde beoordeling AVA25AFA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</si>
</sst>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%"/>
  </numFmts>
  <fonts count="1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8"/>
      <color rgb="FFFF0000"/>
      <name val="Verdana"/>
      <family val="2"/>
    </font>
    <font>
      <sz val="8"/>
      <name val="Calibri"/>
      <family val="2"/>
      <scheme val="minor"/>
    </font>
    <font>
      <sz val="8"/>
      <color rgb="FFFF0000"/>
      <name val="Verdana"/>
      <family val="2"/>
    </font>
    <font>
      <b/>
      <sz val="18"/>
      <color theme="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0"/>
      <color rgb="FFFF0000"/>
      <name val="Verdana"/>
      <family val="2"/>
    </font>
    <font>
      <b/>
      <sz val="10"/>
      <color rgb="FFFF0000"/>
      <name val="Verdana"/>
      <family val="2"/>
    </font>
    <font>
      <sz val="11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3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164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9" fontId="10" fillId="6" borderId="1" xfId="0" applyNumberFormat="1" applyFont="1" applyFill="1" applyBorder="1"/>
    <xf numFmtId="164" fontId="10" fillId="6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164" fontId="14" fillId="6" borderId="1" xfId="0" applyNumberFormat="1" applyFont="1" applyFill="1" applyBorder="1" applyAlignment="1">
      <alignment vertical="center"/>
    </xf>
    <xf numFmtId="165" fontId="2" fillId="6" borderId="1" xfId="1" applyNumberFormat="1" applyFont="1" applyFill="1" applyBorder="1" applyAlignment="1">
      <alignment horizontal="center" vertical="center" wrapText="1"/>
    </xf>
    <xf numFmtId="164" fontId="11" fillId="0" borderId="0" xfId="0" applyNumberFormat="1" applyFont="1"/>
    <xf numFmtId="0" fontId="9" fillId="5" borderId="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462163</xdr:colOff>
      <xdr:row>1</xdr:row>
      <xdr:rowOff>149612</xdr:rowOff>
    </xdr:from>
    <xdr:to>
      <xdr:col>11</xdr:col>
      <xdr:colOff>884295</xdr:colOff>
      <xdr:row>4</xdr:row>
      <xdr:rowOff>209176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2DF5129-F993-CD48-BB5C-3749AFC56C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25" t="23694" r="15661" b="22336"/>
        <a:stretch/>
      </xdr:blipFill>
      <xdr:spPr bwMode="auto">
        <a:xfrm>
          <a:off x="14880398" y="1090906"/>
          <a:ext cx="3126486" cy="13519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N13"/>
  <sheetViews>
    <sheetView showGridLines="0" tabSelected="1" zoomScale="134" zoomScaleNormal="190" workbookViewId="0">
      <selection activeCell="I7" sqref="I7"/>
    </sheetView>
  </sheetViews>
  <sheetFormatPr baseColWidth="10" defaultColWidth="11" defaultRowHeight="20" customHeight="1" x14ac:dyDescent="0.15"/>
  <cols>
    <col min="1" max="1" width="22.33203125" style="5" customWidth="1"/>
    <col min="2" max="10" width="18.83203125" style="5" customWidth="1"/>
    <col min="11" max="11" width="16.6640625" style="5" customWidth="1"/>
    <col min="12" max="13" width="20.5" style="5" customWidth="1"/>
    <col min="14" max="14" width="23.6640625" style="5" customWidth="1"/>
    <col min="15" max="15" width="21.6640625" style="5" customWidth="1"/>
    <col min="16" max="16384" width="11" style="5"/>
  </cols>
  <sheetData>
    <row r="1" spans="1:14" ht="74" customHeight="1" thickBot="1" x14ac:dyDescent="0.2">
      <c r="A1" s="18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2"/>
      <c r="M1" s="12"/>
      <c r="N1" s="4"/>
    </row>
    <row r="2" spans="1:14" s="4" customFormat="1" ht="62" customHeight="1" thickBot="1" x14ac:dyDescent="0.2">
      <c r="A2" s="1" t="s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2</v>
      </c>
      <c r="J2" s="12"/>
      <c r="K2" s="12"/>
    </row>
    <row r="3" spans="1:14" ht="20" customHeight="1" thickBot="1" x14ac:dyDescent="0.2">
      <c r="A3" s="2" t="s">
        <v>3</v>
      </c>
      <c r="B3" s="16">
        <v>0.05</v>
      </c>
      <c r="C3" s="16">
        <v>0.1</v>
      </c>
      <c r="D3" s="16">
        <v>0.25</v>
      </c>
      <c r="E3" s="16">
        <v>0.15</v>
      </c>
      <c r="F3" s="16">
        <v>0.25</v>
      </c>
      <c r="G3" s="16">
        <v>0.1</v>
      </c>
      <c r="H3" s="16">
        <v>0.1</v>
      </c>
      <c r="I3" s="10">
        <f>SUM(B3:H3)</f>
        <v>1</v>
      </c>
      <c r="J3" s="13"/>
      <c r="K3" s="13"/>
    </row>
    <row r="4" spans="1:14" ht="20" customHeight="1" thickBot="1" x14ac:dyDescent="0.2">
      <c r="A4" s="1" t="s">
        <v>4</v>
      </c>
      <c r="B4" s="6">
        <f t="shared" ref="B4:H4" si="0">B3*$I$4</f>
        <v>4375</v>
      </c>
      <c r="C4" s="6">
        <f t="shared" si="0"/>
        <v>8750</v>
      </c>
      <c r="D4" s="6">
        <f t="shared" si="0"/>
        <v>21875</v>
      </c>
      <c r="E4" s="6">
        <f t="shared" si="0"/>
        <v>13125</v>
      </c>
      <c r="F4" s="6">
        <f t="shared" si="0"/>
        <v>21875</v>
      </c>
      <c r="G4" s="6">
        <f t="shared" si="0"/>
        <v>8750</v>
      </c>
      <c r="H4" s="6">
        <f t="shared" si="0"/>
        <v>8750</v>
      </c>
      <c r="I4" s="11">
        <v>87500</v>
      </c>
      <c r="J4" s="13"/>
      <c r="K4" s="13"/>
    </row>
    <row r="5" spans="1:14" ht="20" customHeight="1" thickBot="1" x14ac:dyDescent="0.2">
      <c r="A5" s="1" t="s">
        <v>5</v>
      </c>
      <c r="B5" s="6">
        <f>B4*0.5</f>
        <v>2187.5</v>
      </c>
      <c r="C5" s="6">
        <f t="shared" ref="C5" si="1">C4*0.5</f>
        <v>4375</v>
      </c>
      <c r="D5" s="6">
        <f t="shared" ref="D5:H5" si="2">D4*0.5</f>
        <v>10937.5</v>
      </c>
      <c r="E5" s="6">
        <f t="shared" si="2"/>
        <v>6562.5</v>
      </c>
      <c r="F5" s="6">
        <f t="shared" si="2"/>
        <v>10937.5</v>
      </c>
      <c r="G5" s="6">
        <f t="shared" si="2"/>
        <v>4375</v>
      </c>
      <c r="H5" s="6">
        <f t="shared" si="2"/>
        <v>4375</v>
      </c>
      <c r="I5" s="11">
        <f>SUM(B5:H5)</f>
        <v>43750</v>
      </c>
      <c r="J5" s="13"/>
      <c r="K5" s="13"/>
    </row>
    <row r="6" spans="1:14" ht="20" customHeight="1" thickBot="1" x14ac:dyDescent="0.2">
      <c r="A6" s="1" t="s">
        <v>6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11">
        <f>SUM(B6:H6)</f>
        <v>0</v>
      </c>
      <c r="J6" s="13"/>
      <c r="K6" s="13"/>
    </row>
    <row r="7" spans="1:14" ht="20" customHeight="1" thickBot="1" x14ac:dyDescent="0.2">
      <c r="A7" s="1" t="s">
        <v>7</v>
      </c>
      <c r="B7" s="8">
        <f>-B4*3</f>
        <v>-13125</v>
      </c>
      <c r="C7" s="8">
        <f t="shared" ref="C7:H7" si="3">-C4*3</f>
        <v>-26250</v>
      </c>
      <c r="D7" s="8">
        <f t="shared" si="3"/>
        <v>-65625</v>
      </c>
      <c r="E7" s="8">
        <f t="shared" si="3"/>
        <v>-39375</v>
      </c>
      <c r="F7" s="8">
        <f t="shared" si="3"/>
        <v>-65625</v>
      </c>
      <c r="G7" s="8">
        <f t="shared" si="3"/>
        <v>-26250</v>
      </c>
      <c r="H7" s="8">
        <f t="shared" si="3"/>
        <v>-26250</v>
      </c>
      <c r="I7" s="11"/>
      <c r="J7" s="17"/>
      <c r="K7" s="13"/>
    </row>
    <row r="8" spans="1:14" ht="20" customHeight="1" thickBot="1" x14ac:dyDescent="0.2">
      <c r="A8" s="1" t="s">
        <v>8</v>
      </c>
      <c r="B8" s="8">
        <f>-B4*6</f>
        <v>-26250</v>
      </c>
      <c r="C8" s="7" t="s">
        <v>0</v>
      </c>
      <c r="D8" s="7" t="s">
        <v>0</v>
      </c>
      <c r="E8" s="7" t="s">
        <v>0</v>
      </c>
      <c r="F8" s="7" t="s">
        <v>0</v>
      </c>
      <c r="G8" s="7" t="s">
        <v>0</v>
      </c>
      <c r="H8" s="7" t="s">
        <v>0</v>
      </c>
      <c r="I8" s="9"/>
      <c r="J8" s="13"/>
      <c r="K8" s="13"/>
    </row>
    <row r="9" spans="1:14" ht="20" customHeight="1" x14ac:dyDescent="0.15">
      <c r="A9" s="13"/>
      <c r="B9" s="14" t="s">
        <v>18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4" ht="20" customHeight="1" thickBot="1" x14ac:dyDescent="0.2">
      <c r="A10" s="13"/>
      <c r="B10" s="20" t="s">
        <v>16</v>
      </c>
      <c r="C10" s="20"/>
      <c r="D10" s="20"/>
      <c r="E10" s="20"/>
      <c r="F10" s="13"/>
      <c r="G10" s="13"/>
      <c r="H10" s="13"/>
      <c r="I10" s="13"/>
      <c r="J10" s="13"/>
      <c r="K10" s="13"/>
      <c r="L10" s="13"/>
      <c r="M10" s="13"/>
    </row>
    <row r="11" spans="1:14" ht="47" customHeight="1" thickBot="1" x14ac:dyDescent="0.2">
      <c r="A11" s="1" t="s">
        <v>19</v>
      </c>
      <c r="B11" s="15">
        <f>I4</f>
        <v>87500</v>
      </c>
      <c r="C11" s="13"/>
      <c r="D11" s="13" t="s">
        <v>9</v>
      </c>
      <c r="E11" s="13"/>
      <c r="F11" s="13"/>
      <c r="G11" s="13"/>
      <c r="H11" s="13"/>
      <c r="I11" s="13"/>
      <c r="J11" s="13"/>
      <c r="K11" s="13"/>
      <c r="L11" s="13"/>
      <c r="M11" s="13"/>
    </row>
    <row r="13" spans="1:14" ht="20" customHeight="1" x14ac:dyDescent="0.15">
      <c r="D13" s="5" t="s">
        <v>9</v>
      </c>
    </row>
  </sheetData>
  <sheetProtection algorithmName="SHA-512" hashValue="QJWcPz7CpfLUjFXquM7EVRuXi4nTDUe1u9CHGi4DzuAlHambU4HF1/F7+1lwCfIVEpXKDGwQ4QgTLlhjIWopEw==" saltValue="Eov57p8y6Cb60+AwX0xKKA==" spinCount="100000" sheet="1" objects="1" scenarios="1"/>
  <mergeCells count="2">
    <mergeCell ref="A1:K1"/>
    <mergeCell ref="B10:E10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fd6af9-2027-427e-aee7-f2f3dc2ea940">
      <Terms xmlns="http://schemas.microsoft.com/office/infopath/2007/PartnerControls"/>
    </lcf76f155ced4ddcb4097134ff3c332f>
    <TaxCatchAll xmlns="04d4ff2e-cf62-40b0-a5cf-f8c6524922a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6040D1F6A6494DB15746078819D89F" ma:contentTypeVersion="15" ma:contentTypeDescription="Een nieuw document maken." ma:contentTypeScope="" ma:versionID="3bbc45e1762022e22ca0153a50361aad">
  <xsd:schema xmlns:xsd="http://www.w3.org/2001/XMLSchema" xmlns:xs="http://www.w3.org/2001/XMLSchema" xmlns:p="http://schemas.microsoft.com/office/2006/metadata/properties" xmlns:ns2="cdfd6af9-2027-427e-aee7-f2f3dc2ea940" xmlns:ns3="04d4ff2e-cf62-40b0-a5cf-f8c6524922a9" targetNamespace="http://schemas.microsoft.com/office/2006/metadata/properties" ma:root="true" ma:fieldsID="16b47c6a34ba05ee4c441637e1b8d82d" ns2:_="" ns3:_="">
    <xsd:import namespace="cdfd6af9-2027-427e-aee7-f2f3dc2ea940"/>
    <xsd:import namespace="04d4ff2e-cf62-40b0-a5cf-f8c6524922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d6af9-2027-427e-aee7-f2f3dc2ea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87337ac9-5ebe-4b66-b157-169823621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4ff2e-cf62-40b0-a5cf-f8c6524922a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fcf5dfd-d56a-4298-a617-48fc0b221880}" ma:internalName="TaxCatchAll" ma:showField="CatchAllData" ma:web="04d4ff2e-cf62-40b0-a5cf-f8c6524922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526C92-54B8-4B1D-BA0B-B70ECABA40D3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c782531c-514b-4d9b-b223-d82f4aadb6c5"/>
  </ds:schemaRefs>
</ds:datastoreItem>
</file>

<file path=customXml/itemProps2.xml><?xml version="1.0" encoding="utf-8"?>
<ds:datastoreItem xmlns:ds="http://schemas.openxmlformats.org/officeDocument/2006/customXml" ds:itemID="{25967F01-DFD4-41D7-AB30-CD461E40CFD2}"/>
</file>

<file path=customXml/itemProps3.xml><?xml version="1.0" encoding="utf-8"?>
<ds:datastoreItem xmlns:ds="http://schemas.openxmlformats.org/officeDocument/2006/customXml" ds:itemID="{B8D1E40C-F00A-4862-ACEA-EDDEE1D815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 BiC!</dc:description>
  <cp:lastModifiedBy>Saskia Roos</cp:lastModifiedBy>
  <dcterms:created xsi:type="dcterms:W3CDTF">2020-03-23T12:24:07Z</dcterms:created>
  <dcterms:modified xsi:type="dcterms:W3CDTF">2025-05-29T15:09:14Z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0x010100BE6040D1F6A6494DB15746078819D89F</vt:lpwstr>
  </property>
  <property fmtid="{D5CDD505-2E9C-101B-9397-08002B2CF9AE}" pid="3" name="MediaServiceImageTags">
    <vt:lpwstr/>
  </property>
</Properties>
</file>